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nstrucao_civil\CONTRATOS DCCOT\ETL ANHUMAS\CONTRATAÇÃO DE PROJETO\"/>
    </mc:Choice>
  </mc:AlternateContent>
  <xr:revisionPtr revIDLastSave="0" documentId="13_ncr:1_{ED6711AD-DA18-40DE-9160-89365129C404}" xr6:coauthVersionLast="36" xr6:coauthVersionMax="36" xr10:uidLastSave="{00000000-0000-0000-0000-000000000000}"/>
  <bookViews>
    <workbookView xWindow="0" yWindow="0" windowWidth="28800" windowHeight="12225" xr2:uid="{15FE1D9E-A33A-4412-B8FC-BFDBE38324C9}"/>
  </bookViews>
  <sheets>
    <sheet name="ORÇAMENTO" sheetId="1" r:id="rId1"/>
    <sheet name="BDI" sheetId="4" r:id="rId2"/>
    <sheet name="CRONOGRAMA FÍSICO-FINANCEIRO" sheetId="3" r:id="rId3"/>
  </sheets>
  <definedNames>
    <definedName name="_xlnm.Print_Area" localSheetId="1">BDI!$B$1:$H$49</definedName>
    <definedName name="_xlnm.Print_Area" localSheetId="2">'CRONOGRAMA FÍSICO-FINANCEIRO'!$A$1:$V$7</definedName>
    <definedName name="_xlnm.Print_Area" localSheetId="0">ORÇAMENTO!$A$1:$I$32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G27" i="4" l="1"/>
  <c r="I6" i="1" s="1"/>
  <c r="G14" i="4"/>
  <c r="F24" i="1" l="1"/>
  <c r="F25" i="1"/>
  <c r="F21" i="1"/>
  <c r="F23" i="1"/>
  <c r="F22" i="1"/>
  <c r="H20" i="1"/>
  <c r="I20" i="1" s="1"/>
  <c r="H21" i="1"/>
  <c r="H26" i="1"/>
  <c r="H25" i="1"/>
  <c r="H23" i="1"/>
  <c r="H24" i="1"/>
  <c r="H22" i="1"/>
  <c r="I26" i="1" l="1"/>
  <c r="I24" i="1"/>
  <c r="I21" i="1"/>
  <c r="I25" i="1"/>
  <c r="I23" i="1"/>
  <c r="I22" i="1"/>
  <c r="H17" i="1"/>
  <c r="I17" i="1" s="1"/>
  <c r="H9" i="1"/>
  <c r="I9" i="1" s="1"/>
  <c r="I10" i="1" s="1"/>
  <c r="F14" i="1"/>
  <c r="H14" i="1"/>
  <c r="H13" i="1"/>
  <c r="I13" i="1" s="1"/>
  <c r="I27" i="1" l="1"/>
  <c r="I14" i="1"/>
  <c r="I18" i="1" l="1"/>
  <c r="I15" i="1"/>
  <c r="I28" i="1" l="1"/>
  <c r="C6" i="3" l="1"/>
  <c r="Q6" i="3" s="1"/>
  <c r="U6" i="3" s="1"/>
  <c r="M7" i="3" s="1"/>
  <c r="E7" i="3" l="1"/>
  <c r="I7" i="3"/>
  <c r="Q7" i="3"/>
  <c r="V6" i="3" l="1"/>
</calcChain>
</file>

<file path=xl/sharedStrings.xml><?xml version="1.0" encoding="utf-8"?>
<sst xmlns="http://schemas.openxmlformats.org/spreadsheetml/2006/main" count="142" uniqueCount="92">
  <si>
    <t>PLANILHA ORÇAMENTÁRIA</t>
  </si>
  <si>
    <t>Obra:</t>
  </si>
  <si>
    <t>Endereço:</t>
  </si>
  <si>
    <t>1.1</t>
  </si>
  <si>
    <t>2.1</t>
  </si>
  <si>
    <t>2.2</t>
  </si>
  <si>
    <t>3.1</t>
  </si>
  <si>
    <t>TOTAL</t>
  </si>
  <si>
    <t>Considerações:</t>
  </si>
  <si>
    <t>UNIDADE</t>
  </si>
  <si>
    <t>QUANTIDADE</t>
  </si>
  <si>
    <t>VALOR UNITÁRIO</t>
  </si>
  <si>
    <t xml:space="preserve">VALOR COM BDI </t>
  </si>
  <si>
    <t>PARCIAL</t>
  </si>
  <si>
    <t>LEVANTAMENTO TOPOGRÁFICO</t>
  </si>
  <si>
    <t>MOBILIZAÇÃO, INSTALAÇÃO E DESMOBILIZAÇÃO POR EQUIPE / EQUIPAMENTO, INCLUSIVE TRANSPORTE ATÉ 60KM - SONDAGEM A PERCUSSÃO COM EQUIPAMENTO MANUAL</t>
  </si>
  <si>
    <t>PERFURAÇÃO COM EQUIPAMENTO DE SONDAGEM MANUAL, DIÂMETRO 2 ½ POLEGADAS: FURO COM UM ENSAIO DE PENETRAÇÃO SPT A CADA METRO - SONDAGEM A PERCUSSÃO COM EQUIPAMENTO MANUAL</t>
  </si>
  <si>
    <t>ENSAIO DE SONDAGEM SPT</t>
  </si>
  <si>
    <t>M</t>
  </si>
  <si>
    <t>DOCUMENTAÇÃO TÉCNICA</t>
  </si>
  <si>
    <t>LEVANTAMENTO PLANIALTIMÉTRICO E CADASTRAL DE ÁREAS ESPECIAIS ATÉ 3.000 M2</t>
  </si>
  <si>
    <t>H</t>
  </si>
  <si>
    <t>DESENHISTA TÉCNICO (CADISTA)</t>
  </si>
  <si>
    <t>ENGENHEIRO - SÊNIOR</t>
  </si>
  <si>
    <t>PROJETISTA - SÊNIOR</t>
  </si>
  <si>
    <t>ENGENHEIRO - PLENO</t>
  </si>
  <si>
    <t>TECNÓLOGO - SÊNIOR</t>
  </si>
  <si>
    <t>ALUGUEL DE VEÍCULO DO GRUPO S-1 HATCH DE 1.0 A 1.6</t>
  </si>
  <si>
    <t>MÊS</t>
  </si>
  <si>
    <t>TRANSPORTE EM VEÍCULO DO GRUPO S-1 HATCH DE 1.0 A 1.6</t>
  </si>
  <si>
    <t>KM</t>
  </si>
  <si>
    <t>Projeto Básico e Executivo da Estação de Tratamento de Lodo (ETL) da Estação de Tratamento de Água (ETA) Anhumas</t>
  </si>
  <si>
    <t>Rua Rosa Francelina de Abreu, Nº. 1550</t>
  </si>
  <si>
    <t>4.1</t>
  </si>
  <si>
    <t>4.2</t>
  </si>
  <si>
    <t>4.3</t>
  </si>
  <si>
    <t>4.4</t>
  </si>
  <si>
    <t>4.5</t>
  </si>
  <si>
    <t>4.6</t>
  </si>
  <si>
    <t>4.7</t>
  </si>
  <si>
    <t>CRONOGRAMA FÍSICO-FINANCEIRO</t>
  </si>
  <si>
    <t>ITEM</t>
  </si>
  <si>
    <t>ATIVIDADE</t>
  </si>
  <si>
    <t>CUSTO</t>
  </si>
  <si>
    <t>PERIODO</t>
  </si>
  <si>
    <t>PERÍODO</t>
  </si>
  <si>
    <t xml:space="preserve">Total                                        </t>
  </si>
  <si>
    <t xml:space="preserve">Total do Item </t>
  </si>
  <si>
    <t>(R$)</t>
  </si>
  <si>
    <t>(%)</t>
  </si>
  <si>
    <t>Elaboração de Projeto Básico e Executivo da Estação de Tratamento de Lodo (ETL) da Estação de Tratamento de Água (ETA) Anhumas</t>
  </si>
  <si>
    <t xml:space="preserve">VISITAS TÉCNICAS À ETA ANHUMAS E EXPEDIENTE DE EQUIPE TÉCNICA </t>
  </si>
  <si>
    <t xml:space="preserve"> COMPOSIÇÃO DAS TAXAS DE BDI PARA MATERIAL E MÃO DE OBRA</t>
  </si>
  <si>
    <t>COMPOSIÇÃO DAS TAXAS DE BDI - MATERIAL</t>
  </si>
  <si>
    <t>Item componente do BDI</t>
  </si>
  <si>
    <t>1º Quartil</t>
  </si>
  <si>
    <t>Médio</t>
  </si>
  <si>
    <t>3º Quartil</t>
  </si>
  <si>
    <t>Valores Propostos</t>
  </si>
  <si>
    <t>AC</t>
  </si>
  <si>
    <t>Administração Central</t>
  </si>
  <si>
    <t>SG</t>
  </si>
  <si>
    <t>Seguro +  Garantia</t>
  </si>
  <si>
    <t>R</t>
  </si>
  <si>
    <t>Risco</t>
  </si>
  <si>
    <t>DF</t>
  </si>
  <si>
    <t>Despesas Financeiras</t>
  </si>
  <si>
    <t>L</t>
  </si>
  <si>
    <t>Lucro</t>
  </si>
  <si>
    <t>I1</t>
  </si>
  <si>
    <t>PIS e COFINS</t>
  </si>
  <si>
    <t>I2</t>
  </si>
  <si>
    <t>ISSQN (conforme legislação municipal)</t>
  </si>
  <si>
    <t>BDI - SEM Desoneração folha pagamento</t>
  </si>
  <si>
    <t>COMPOSIÇÃO DAS TAXAS DE BDI - MÃO DE OBRA</t>
  </si>
  <si>
    <r>
      <rPr>
        <b/>
        <i/>
        <sz val="10"/>
        <color indexed="8"/>
        <rFont val="Arial"/>
        <family val="2"/>
      </rPr>
      <t>Fórmula de Cálculo:</t>
    </r>
    <r>
      <rPr>
        <sz val="10"/>
        <color indexed="8"/>
        <rFont val="Arial"/>
      </rPr>
      <t xml:space="preserve"> BDI (SEM Desoneração) = [(1 + AC + SG + R) * (1 + DF) * (1 + L) / (1 - I1 - I2)] - 1</t>
    </r>
  </si>
  <si>
    <t>OBS.:</t>
  </si>
  <si>
    <r>
      <rPr>
        <b/>
        <sz val="10"/>
        <color indexed="8"/>
        <rFont val="Arial"/>
      </rPr>
      <t>1</t>
    </r>
    <r>
      <rPr>
        <sz val="10"/>
        <color indexed="8"/>
        <rFont val="Arial"/>
      </rPr>
      <t>. Valores de "</t>
    </r>
    <r>
      <rPr>
        <i/>
        <sz val="10"/>
        <color indexed="8"/>
        <rFont val="Arial"/>
      </rPr>
      <t>1º Quartil</t>
    </r>
    <r>
      <rPr>
        <sz val="10"/>
        <color indexed="8"/>
        <rFont val="Arial"/>
      </rPr>
      <t>", "</t>
    </r>
    <r>
      <rPr>
        <i/>
        <sz val="10"/>
        <color indexed="8"/>
        <rFont val="Arial"/>
      </rPr>
      <t>Médio</t>
    </r>
    <r>
      <rPr>
        <sz val="10"/>
        <color indexed="8"/>
        <rFont val="Arial"/>
      </rPr>
      <t>" e "</t>
    </r>
    <r>
      <rPr>
        <i/>
        <sz val="10"/>
        <color indexed="8"/>
        <rFont val="Arial"/>
      </rPr>
      <t>3º Quartil</t>
    </r>
    <r>
      <rPr>
        <sz val="10"/>
        <color indexed="8"/>
        <rFont val="Arial"/>
      </rPr>
      <t>", conforme Acórdão n° 2622/2013 - TCU - Plenário, p/</t>
    </r>
  </si>
  <si>
    <t xml:space="preserve">    obras de construção de redes de abastecimento de água, coleta de esgoto e obras correlatas.</t>
  </si>
  <si>
    <r>
      <rPr>
        <b/>
        <sz val="10"/>
        <color indexed="8"/>
        <rFont val="Arial"/>
      </rPr>
      <t xml:space="preserve">2. </t>
    </r>
    <r>
      <rPr>
        <sz val="10"/>
        <color indexed="8"/>
        <rFont val="Arial"/>
      </rPr>
      <t>"</t>
    </r>
    <r>
      <rPr>
        <i/>
        <sz val="10"/>
        <color indexed="8"/>
        <rFont val="Arial"/>
      </rPr>
      <t>Valores Propostos</t>
    </r>
    <r>
      <rPr>
        <sz val="10"/>
        <color indexed="8"/>
        <rFont val="Arial"/>
      </rPr>
      <t>" é apenas para referência, sendo que a licitante deverá apresentar  valores que</t>
    </r>
  </si>
  <si>
    <t xml:space="preserve">    estejam de acordo com a sua composição</t>
  </si>
  <si>
    <r>
      <rPr>
        <b/>
        <sz val="10"/>
        <color indexed="8"/>
        <rFont val="Arial"/>
      </rPr>
      <t>3.</t>
    </r>
    <r>
      <rPr>
        <sz val="10"/>
        <color indexed="8"/>
        <rFont val="Arial"/>
      </rPr>
      <t xml:space="preserve"> Valores do PIS = 0,65% e do COFINS = 3,00%, considerando a opção por "</t>
    </r>
    <r>
      <rPr>
        <i/>
        <sz val="10"/>
        <color indexed="8"/>
        <rFont val="Arial"/>
      </rPr>
      <t>Lucro Presumido</t>
    </r>
    <r>
      <rPr>
        <sz val="10"/>
        <color indexed="8"/>
        <rFont val="Arial"/>
      </rPr>
      <t>"</t>
    </r>
  </si>
  <si>
    <t xml:space="preserve">                             Pedro Alberto Caes</t>
  </si>
  <si>
    <t>30 DIAS</t>
  </si>
  <si>
    <t>60 DIAS</t>
  </si>
  <si>
    <t>90 DIAS</t>
  </si>
  <si>
    <t>120 DIAS</t>
  </si>
  <si>
    <t>ANOTAÇÃO DE RESPONSABILIDADE TÉCNICA - ART (PROJETOS E ORÇAMENTOS)</t>
  </si>
  <si>
    <t xml:space="preserve">BDI </t>
  </si>
  <si>
    <t>Prezado licitante, favor inserir os dados da proposta nas células em amarelo. A célula em verde se remete ao BDI de serviçoo/mão de obra e deverá ser preenchido na aba BDI, seu valor será exportado automaticamente.</t>
  </si>
  <si>
    <t>LOGO LICITANTE</t>
  </si>
  <si>
    <t>DADOS DA LICITANTE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</si>
</sst>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(&quot;R$ &quot;* #,##0.00_);_(&quot;R$ &quot;* \(#,##0.00\);_(&quot;R$ &quot;* \-??_);_(@_)"/>
    <numFmt numFmtId="165" formatCode="&quot;R$ &quot;#,##0.00"/>
  </numFmts>
  <fonts count="2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2"/>
      <name val="Times New Roman"/>
      <family val="1"/>
      <charset val="1"/>
    </font>
    <font>
      <b/>
      <sz val="9"/>
      <name val="Times New Roman"/>
      <family val="1"/>
      <charset val="1"/>
    </font>
    <font>
      <sz val="9"/>
      <name val="Times New Roman"/>
      <family val="1"/>
      <charset val="1"/>
    </font>
    <font>
      <sz val="11"/>
      <color rgb="FF000000"/>
      <name val="Calibri"/>
      <family val="2"/>
      <charset val="1"/>
    </font>
    <font>
      <b/>
      <sz val="10"/>
      <color indexed="8"/>
      <name val="Arial1"/>
    </font>
    <font>
      <sz val="10"/>
      <color indexed="8"/>
      <name val="Arial1"/>
    </font>
    <font>
      <sz val="10"/>
      <color indexed="8"/>
      <name val="Arial"/>
      <family val="2"/>
    </font>
    <font>
      <b/>
      <i/>
      <sz val="10"/>
      <color indexed="8"/>
      <name val="Arial1"/>
    </font>
    <font>
      <b/>
      <i/>
      <sz val="10"/>
      <color indexed="8"/>
      <name val="Arial"/>
      <family val="2"/>
    </font>
    <font>
      <sz val="10"/>
      <color indexed="8"/>
      <name val="Arial"/>
    </font>
    <font>
      <b/>
      <sz val="10"/>
      <color indexed="8"/>
      <name val="Arial"/>
    </font>
    <font>
      <i/>
      <sz val="10"/>
      <color indexed="8"/>
      <name val="Arial"/>
    </font>
    <font>
      <sz val="8"/>
      <color indexed="8"/>
      <name val="Arial1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rgb="FFEEECE1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34"/>
      </patternFill>
    </fill>
    <fill>
      <patternFill patternType="solid">
        <fgColor rgb="FFFFFF00"/>
        <bgColor indexed="3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0" fontId="11" fillId="0" borderId="0"/>
    <xf numFmtId="164" fontId="14" fillId="0" borderId="0"/>
    <xf numFmtId="0" fontId="14" fillId="0" borderId="0"/>
    <xf numFmtId="9" fontId="5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Border="1" applyProtection="1"/>
    <xf numFmtId="0" fontId="1" fillId="0" borderId="0" xfId="0" applyFont="1" applyProtection="1"/>
    <xf numFmtId="0" fontId="1" fillId="0" borderId="0" xfId="0" applyFont="1" applyBorder="1" applyAlignment="1" applyProtection="1">
      <alignment horizontal="left" vertical="center"/>
    </xf>
    <xf numFmtId="0" fontId="3" fillId="3" borderId="6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" fillId="0" borderId="0" xfId="0" applyFont="1"/>
    <xf numFmtId="0" fontId="1" fillId="0" borderId="0" xfId="0" applyFont="1" applyBorder="1"/>
    <xf numFmtId="44" fontId="4" fillId="0" borderId="0" xfId="0" applyNumberFormat="1" applyFont="1" applyBorder="1" applyAlignment="1">
      <alignment horizontal="center" vertical="center"/>
    </xf>
    <xf numFmtId="0" fontId="3" fillId="4" borderId="0" xfId="0" applyFont="1" applyFill="1" applyBorder="1" applyAlignment="1" applyProtection="1">
      <alignment horizontal="center" vertical="center"/>
    </xf>
    <xf numFmtId="44" fontId="3" fillId="4" borderId="0" xfId="0" applyNumberFormat="1" applyFont="1" applyFill="1" applyBorder="1" applyProtection="1"/>
    <xf numFmtId="44" fontId="3" fillId="3" borderId="1" xfId="0" applyNumberFormat="1" applyFont="1" applyFill="1" applyBorder="1" applyProtection="1"/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44" fontId="7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2" fontId="8" fillId="0" borderId="1" xfId="0" applyNumberFormat="1" applyFont="1" applyBorder="1" applyAlignment="1" applyProtection="1">
      <alignment horizontal="center" vertical="center"/>
    </xf>
    <xf numFmtId="44" fontId="8" fillId="0" borderId="1" xfId="1" applyFont="1" applyBorder="1" applyAlignment="1" applyProtection="1">
      <alignment horizontal="center" vertical="center"/>
    </xf>
    <xf numFmtId="44" fontId="8" fillId="0" borderId="1" xfId="0" applyNumberFormat="1" applyFont="1" applyBorder="1" applyAlignment="1" applyProtection="1">
      <alignment horizontal="center" vertical="center"/>
    </xf>
    <xf numFmtId="44" fontId="8" fillId="5" borderId="1" xfId="0" applyNumberFormat="1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44" fontId="8" fillId="0" borderId="1" xfId="1" applyFont="1" applyFill="1" applyBorder="1" applyAlignment="1" applyProtection="1">
      <alignment horizontal="center" vertical="center"/>
    </xf>
    <xf numFmtId="2" fontId="8" fillId="0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12" fillId="7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6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vertical="center"/>
    </xf>
    <xf numFmtId="10" fontId="17" fillId="0" borderId="14" xfId="5" applyNumberFormat="1" applyFont="1" applyBorder="1" applyAlignment="1">
      <alignment horizontal="center" vertical="center"/>
    </xf>
    <xf numFmtId="10" fontId="15" fillId="0" borderId="16" xfId="0" applyNumberFormat="1" applyFont="1" applyBorder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7" xfId="0" applyFont="1" applyBorder="1" applyAlignment="1">
      <alignment vertical="center"/>
    </xf>
    <xf numFmtId="10" fontId="17" fillId="0" borderId="11" xfId="5" applyNumberFormat="1" applyFont="1" applyBorder="1" applyAlignment="1">
      <alignment horizontal="center" vertical="center"/>
    </xf>
    <xf numFmtId="10" fontId="15" fillId="0" borderId="13" xfId="0" applyNumberFormat="1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6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5" fillId="0" borderId="0" xfId="0" applyFont="1"/>
    <xf numFmtId="0" fontId="17" fillId="0" borderId="0" xfId="0" applyFont="1"/>
    <xf numFmtId="0" fontId="21" fillId="0" borderId="0" xfId="0" applyFont="1"/>
    <xf numFmtId="0" fontId="15" fillId="0" borderId="0" xfId="0" applyFont="1" applyBorder="1" applyAlignment="1">
      <alignment vertical="center"/>
    </xf>
    <xf numFmtId="0" fontId="0" fillId="0" borderId="0" xfId="0" applyBorder="1"/>
    <xf numFmtId="10" fontId="17" fillId="0" borderId="18" xfId="5" applyNumberFormat="1" applyFont="1" applyBorder="1" applyAlignment="1">
      <alignment horizontal="center" vertical="center"/>
    </xf>
    <xf numFmtId="10" fontId="15" fillId="0" borderId="24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10" fontId="17" fillId="0" borderId="1" xfId="5" applyNumberFormat="1" applyFont="1" applyBorder="1" applyAlignment="1">
      <alignment horizontal="center" vertical="center"/>
    </xf>
    <xf numFmtId="10" fontId="15" fillId="0" borderId="1" xfId="0" applyNumberFormat="1" applyFont="1" applyBorder="1" applyAlignment="1">
      <alignment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5" xfId="0" applyFont="1" applyBorder="1" applyAlignment="1" applyProtection="1">
      <alignment horizontal="right" vertical="center"/>
    </xf>
    <xf numFmtId="0" fontId="6" fillId="0" borderId="7" xfId="0" applyFont="1" applyBorder="1" applyAlignment="1" applyProtection="1">
      <alignment horizontal="right" vertical="center"/>
    </xf>
    <xf numFmtId="0" fontId="8" fillId="0" borderId="4" xfId="0" applyFont="1" applyBorder="1" applyAlignment="1" applyProtection="1">
      <alignment horizontal="right" vertical="center"/>
    </xf>
    <xf numFmtId="0" fontId="8" fillId="0" borderId="5" xfId="0" applyFont="1" applyBorder="1" applyAlignment="1" applyProtection="1">
      <alignment horizontal="right" vertical="center"/>
    </xf>
    <xf numFmtId="0" fontId="8" fillId="0" borderId="7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23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21" fillId="0" borderId="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10" fontId="13" fillId="0" borderId="1" xfId="3" applyNumberFormat="1" applyFont="1" applyBorder="1" applyAlignment="1" applyProtection="1">
      <alignment horizontal="center" vertical="center"/>
    </xf>
    <xf numFmtId="165" fontId="13" fillId="0" borderId="1" xfId="3" applyNumberFormat="1" applyFont="1" applyBorder="1" applyAlignment="1" applyProtection="1">
      <alignment horizontal="center" vertical="center"/>
    </xf>
    <xf numFmtId="10" fontId="13" fillId="0" borderId="1" xfId="4" applyNumberFormat="1" applyFont="1" applyBorder="1" applyAlignment="1" applyProtection="1">
      <alignment horizontal="center" vertical="center"/>
    </xf>
    <xf numFmtId="165" fontId="13" fillId="0" borderId="1" xfId="2" applyNumberFormat="1" applyFont="1" applyBorder="1" applyAlignment="1">
      <alignment horizontal="center" vertical="center"/>
    </xf>
    <xf numFmtId="1" fontId="13" fillId="0" borderId="1" xfId="2" applyNumberFormat="1" applyFont="1" applyBorder="1" applyAlignment="1">
      <alignment horizontal="center" vertical="center" wrapText="1"/>
    </xf>
    <xf numFmtId="1" fontId="13" fillId="0" borderId="1" xfId="2" applyNumberFormat="1" applyFont="1" applyBorder="1" applyAlignment="1">
      <alignment horizontal="left" vertical="center" wrapText="1"/>
    </xf>
    <xf numFmtId="164" fontId="13" fillId="0" borderId="1" xfId="3" applyFont="1" applyBorder="1" applyAlignment="1" applyProtection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12" fillId="6" borderId="1" xfId="2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/>
    </xf>
    <xf numFmtId="0" fontId="12" fillId="7" borderId="1" xfId="2" applyFont="1" applyFill="1" applyBorder="1" applyAlignment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7" fillId="0" borderId="10" xfId="0" applyFont="1" applyBorder="1" applyAlignment="1" applyProtection="1">
      <alignment horizontal="left" vertical="center"/>
    </xf>
    <xf numFmtId="0" fontId="7" fillId="0" borderId="8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left" vertical="center"/>
    </xf>
    <xf numFmtId="0" fontId="10" fillId="2" borderId="4" xfId="0" applyFont="1" applyFill="1" applyBorder="1" applyAlignment="1" applyProtection="1">
      <alignment horizontal="center"/>
    </xf>
    <xf numFmtId="0" fontId="10" fillId="2" borderId="5" xfId="0" applyFont="1" applyFill="1" applyBorder="1" applyAlignment="1" applyProtection="1">
      <alignment horizontal="center"/>
    </xf>
    <xf numFmtId="0" fontId="10" fillId="2" borderId="7" xfId="0" applyFont="1" applyFill="1" applyBorder="1" applyAlignment="1" applyProtection="1">
      <alignment horizontal="center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4" xfId="0" applyFont="1" applyFill="1" applyBorder="1" applyAlignment="1" applyProtection="1">
      <alignment vertical="center"/>
    </xf>
    <xf numFmtId="0" fontId="8" fillId="0" borderId="5" xfId="0" applyFont="1" applyFill="1" applyBorder="1" applyAlignment="1" applyProtection="1">
      <alignment vertical="center"/>
    </xf>
    <xf numFmtId="0" fontId="8" fillId="0" borderId="7" xfId="0" applyFont="1" applyFill="1" applyBorder="1" applyAlignment="1" applyProtection="1">
      <alignment vertical="center"/>
    </xf>
    <xf numFmtId="44" fontId="8" fillId="8" borderId="1" xfId="1" applyFont="1" applyFill="1" applyBorder="1" applyAlignment="1" applyProtection="1">
      <alignment horizontal="center" vertical="center"/>
    </xf>
    <xf numFmtId="10" fontId="15" fillId="8" borderId="14" xfId="0" applyNumberFormat="1" applyFont="1" applyFill="1" applyBorder="1" applyAlignment="1">
      <alignment vertical="center"/>
    </xf>
    <xf numFmtId="10" fontId="15" fillId="8" borderId="11" xfId="0" applyNumberFormat="1" applyFont="1" applyFill="1" applyBorder="1" applyAlignment="1">
      <alignment vertical="center"/>
    </xf>
    <xf numFmtId="10" fontId="9" fillId="9" borderId="2" xfId="0" applyNumberFormat="1" applyFont="1" applyFill="1" applyBorder="1" applyAlignment="1" applyProtection="1">
      <alignment horizontal="center" vertical="center"/>
    </xf>
    <xf numFmtId="10" fontId="9" fillId="9" borderId="3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4" fontId="4" fillId="0" borderId="0" xfId="0" applyNumberFormat="1" applyFont="1" applyBorder="1" applyAlignment="1">
      <alignment horizontal="center" vertical="center" wrapText="1"/>
    </xf>
    <xf numFmtId="0" fontId="3" fillId="4" borderId="0" xfId="0" applyFont="1" applyFill="1" applyBorder="1" applyAlignment="1" applyProtection="1">
      <alignment horizontal="center" vertical="center" wrapText="1"/>
    </xf>
    <xf numFmtId="44" fontId="3" fillId="4" borderId="0" xfId="0" applyNumberFormat="1" applyFont="1" applyFill="1" applyBorder="1" applyAlignment="1" applyProtection="1">
      <alignment wrapText="1"/>
    </xf>
    <xf numFmtId="0" fontId="4" fillId="0" borderId="0" xfId="0" applyFont="1" applyBorder="1" applyAlignment="1">
      <alignment horizontal="left" vertical="center" wrapText="1"/>
    </xf>
    <xf numFmtId="0" fontId="2" fillId="0" borderId="2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5" fillId="10" borderId="14" xfId="0" applyFont="1" applyFill="1" applyBorder="1" applyAlignment="1">
      <alignment horizontal="center" vertical="center"/>
    </xf>
    <xf numFmtId="0" fontId="15" fillId="10" borderId="11" xfId="0" applyFont="1" applyFill="1" applyBorder="1" applyAlignment="1">
      <alignment horizontal="center" vertical="center"/>
    </xf>
    <xf numFmtId="0" fontId="15" fillId="10" borderId="12" xfId="0" applyFont="1" applyFill="1" applyBorder="1" applyAlignment="1">
      <alignment vertical="center"/>
    </xf>
    <xf numFmtId="10" fontId="15" fillId="10" borderId="13" xfId="0" applyNumberFormat="1" applyFont="1" applyFill="1" applyBorder="1" applyAlignment="1">
      <alignment horizontal="right" vertical="center"/>
    </xf>
    <xf numFmtId="0" fontId="15" fillId="10" borderId="11" xfId="0" applyFont="1" applyFill="1" applyBorder="1" applyAlignment="1">
      <alignment horizontal="center" vertical="center"/>
    </xf>
    <xf numFmtId="10" fontId="15" fillId="10" borderId="11" xfId="0" applyNumberFormat="1" applyFont="1" applyFill="1" applyBorder="1" applyAlignment="1">
      <alignment horizontal="right" vertical="center"/>
    </xf>
    <xf numFmtId="10" fontId="16" fillId="10" borderId="11" xfId="5" applyNumberFormat="1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/>
    </xf>
    <xf numFmtId="10" fontId="16" fillId="10" borderId="1" xfId="5" applyNumberFormat="1" applyFont="1" applyFill="1" applyBorder="1" applyAlignment="1">
      <alignment horizontal="center" vertical="center"/>
    </xf>
    <xf numFmtId="10" fontId="15" fillId="10" borderId="1" xfId="0" applyNumberFormat="1" applyFont="1" applyFill="1" applyBorder="1" applyAlignment="1">
      <alignment vertical="center"/>
    </xf>
    <xf numFmtId="10" fontId="15" fillId="11" borderId="11" xfId="0" applyNumberFormat="1" applyFont="1" applyFill="1" applyBorder="1" applyAlignment="1">
      <alignment vertical="center"/>
    </xf>
  </cellXfs>
  <cellStyles count="6">
    <cellStyle name="Moeda" xfId="1" builtinId="4"/>
    <cellStyle name="Moeda 4" xfId="3" xr:uid="{F4CB6875-69F9-4616-89A5-79617D8D13C0}"/>
    <cellStyle name="Normal" xfId="0" builtinId="0"/>
    <cellStyle name="Normal 2 2 2" xfId="2" xr:uid="{CCCE4D93-22FC-4552-9016-3B33412D6F72}"/>
    <cellStyle name="Normal 5 2 3" xfId="4" xr:uid="{A588BF62-637F-41F0-82AA-4F1625286A7B}"/>
    <cellStyle name="Porcentagem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F2039-6A8F-494D-BAAB-63F2561475D6}">
  <dimension ref="A1:I38"/>
  <sheetViews>
    <sheetView showGridLines="0" tabSelected="1" zoomScaleNormal="100" workbookViewId="0">
      <selection activeCell="A30" sqref="A30:I30"/>
    </sheetView>
  </sheetViews>
  <sheetFormatPr defaultRowHeight="15"/>
  <cols>
    <col min="2" max="2" width="13.140625" bestFit="1" customWidth="1"/>
    <col min="3" max="3" width="17.28515625" customWidth="1"/>
    <col min="4" max="4" width="42.7109375" customWidth="1"/>
    <col min="5" max="5" width="10.5703125" bestFit="1" customWidth="1"/>
    <col min="6" max="6" width="11.5703125" bestFit="1" customWidth="1"/>
    <col min="7" max="7" width="15" bestFit="1" customWidth="1"/>
    <col min="8" max="8" width="19.85546875" customWidth="1"/>
    <col min="9" max="9" width="20.28515625" bestFit="1" customWidth="1"/>
    <col min="11" max="11" width="12.140625" bestFit="1" customWidth="1"/>
    <col min="12" max="12" width="10.5703125" bestFit="1" customWidth="1"/>
  </cols>
  <sheetData>
    <row r="1" spans="1:9" ht="15" customHeight="1">
      <c r="A1" s="134" t="s">
        <v>90</v>
      </c>
      <c r="B1" s="134"/>
      <c r="C1" s="134"/>
      <c r="D1" s="133" t="s">
        <v>91</v>
      </c>
      <c r="E1" s="133"/>
      <c r="F1" s="133"/>
      <c r="G1" s="133"/>
      <c r="H1" s="133"/>
      <c r="I1" s="133"/>
    </row>
    <row r="2" spans="1:9" ht="15" customHeight="1">
      <c r="A2" s="134"/>
      <c r="B2" s="134"/>
      <c r="C2" s="134"/>
      <c r="D2" s="133"/>
      <c r="E2" s="133"/>
      <c r="F2" s="133"/>
      <c r="G2" s="133"/>
      <c r="H2" s="133"/>
      <c r="I2" s="133"/>
    </row>
    <row r="3" spans="1:9" ht="15" customHeight="1">
      <c r="A3" s="134"/>
      <c r="B3" s="134"/>
      <c r="C3" s="134"/>
      <c r="D3" s="133"/>
      <c r="E3" s="133"/>
      <c r="F3" s="133"/>
      <c r="G3" s="133"/>
      <c r="H3" s="133"/>
      <c r="I3" s="133"/>
    </row>
    <row r="4" spans="1:9" ht="15" customHeight="1">
      <c r="A4" s="134"/>
      <c r="B4" s="134"/>
      <c r="C4" s="134"/>
      <c r="D4" s="127" t="s">
        <v>0</v>
      </c>
      <c r="E4" s="128"/>
      <c r="F4" s="128"/>
      <c r="G4" s="128"/>
      <c r="H4" s="128"/>
      <c r="I4" s="129"/>
    </row>
    <row r="5" spans="1:9" ht="15" customHeight="1">
      <c r="A5" s="135"/>
      <c r="B5" s="135"/>
      <c r="C5" s="135"/>
      <c r="D5" s="130"/>
      <c r="E5" s="131"/>
      <c r="F5" s="131"/>
      <c r="G5" s="131"/>
      <c r="H5" s="131"/>
      <c r="I5" s="132"/>
    </row>
    <row r="6" spans="1:9">
      <c r="A6" s="67" t="s">
        <v>1</v>
      </c>
      <c r="B6" s="67"/>
      <c r="C6" s="102" t="s">
        <v>31</v>
      </c>
      <c r="D6" s="103"/>
      <c r="E6" s="103"/>
      <c r="F6" s="103"/>
      <c r="G6" s="104"/>
      <c r="H6" s="68" t="s">
        <v>88</v>
      </c>
      <c r="I6" s="118">
        <f>BDI!G27</f>
        <v>0</v>
      </c>
    </row>
    <row r="7" spans="1:9">
      <c r="A7" s="67" t="s">
        <v>2</v>
      </c>
      <c r="B7" s="67"/>
      <c r="C7" s="105" t="s">
        <v>32</v>
      </c>
      <c r="D7" s="105"/>
      <c r="E7" s="105"/>
      <c r="F7" s="105"/>
      <c r="G7" s="105"/>
      <c r="H7" s="69"/>
      <c r="I7" s="119"/>
    </row>
    <row r="8" spans="1:9">
      <c r="A8" s="12">
        <v>1</v>
      </c>
      <c r="B8" s="97" t="s">
        <v>19</v>
      </c>
      <c r="C8" s="96"/>
      <c r="D8" s="98"/>
      <c r="E8" s="25" t="s">
        <v>9</v>
      </c>
      <c r="F8" s="25" t="s">
        <v>10</v>
      </c>
      <c r="G8" s="26" t="s">
        <v>11</v>
      </c>
      <c r="H8" s="13" t="s">
        <v>12</v>
      </c>
      <c r="I8" s="14" t="s">
        <v>13</v>
      </c>
    </row>
    <row r="9" spans="1:9">
      <c r="A9" s="15" t="s">
        <v>3</v>
      </c>
      <c r="B9" s="99" t="s">
        <v>87</v>
      </c>
      <c r="C9" s="100"/>
      <c r="D9" s="101"/>
      <c r="E9" s="15" t="s">
        <v>9</v>
      </c>
      <c r="F9" s="16">
        <v>1</v>
      </c>
      <c r="G9" s="115"/>
      <c r="H9" s="17">
        <f>ROUND(G9*(1+$I$6),2)</f>
        <v>0</v>
      </c>
      <c r="I9" s="18">
        <f>ROUND(F9*H9,2)</f>
        <v>0</v>
      </c>
    </row>
    <row r="10" spans="1:9">
      <c r="A10" s="62" t="s">
        <v>7</v>
      </c>
      <c r="B10" s="63"/>
      <c r="C10" s="63"/>
      <c r="D10" s="63"/>
      <c r="E10" s="63"/>
      <c r="F10" s="63"/>
      <c r="G10" s="63"/>
      <c r="H10" s="64"/>
      <c r="I10" s="19">
        <f>SUM(I9:I9)</f>
        <v>0</v>
      </c>
    </row>
    <row r="11" spans="1:9">
      <c r="A11" s="70"/>
      <c r="B11" s="71"/>
      <c r="C11" s="71"/>
      <c r="D11" s="71"/>
      <c r="E11" s="71"/>
      <c r="F11" s="71"/>
      <c r="G11" s="71"/>
      <c r="H11" s="71"/>
      <c r="I11" s="72"/>
    </row>
    <row r="12" spans="1:9">
      <c r="A12" s="12">
        <v>2</v>
      </c>
      <c r="B12" s="97" t="s">
        <v>17</v>
      </c>
      <c r="C12" s="96"/>
      <c r="D12" s="98"/>
      <c r="E12" s="12" t="s">
        <v>9</v>
      </c>
      <c r="F12" s="12" t="s">
        <v>10</v>
      </c>
      <c r="G12" s="13" t="s">
        <v>11</v>
      </c>
      <c r="H12" s="13" t="s">
        <v>12</v>
      </c>
      <c r="I12" s="14" t="s">
        <v>13</v>
      </c>
    </row>
    <row r="13" spans="1:9" ht="24" customHeight="1">
      <c r="A13" s="15" t="s">
        <v>4</v>
      </c>
      <c r="B13" s="99" t="s">
        <v>15</v>
      </c>
      <c r="C13" s="100"/>
      <c r="D13" s="101"/>
      <c r="E13" s="15" t="s">
        <v>9</v>
      </c>
      <c r="F13" s="16">
        <v>1</v>
      </c>
      <c r="G13" s="115"/>
      <c r="H13" s="17">
        <f>ROUND(G13*(1+$I$6),2)</f>
        <v>0</v>
      </c>
      <c r="I13" s="18">
        <f>ROUND(F13*H13,2)</f>
        <v>0</v>
      </c>
    </row>
    <row r="14" spans="1:9" ht="36" customHeight="1">
      <c r="A14" s="15" t="s">
        <v>5</v>
      </c>
      <c r="B14" s="99" t="s">
        <v>16</v>
      </c>
      <c r="C14" s="100"/>
      <c r="D14" s="101"/>
      <c r="E14" s="15" t="s">
        <v>18</v>
      </c>
      <c r="F14" s="16">
        <f>2*10</f>
        <v>20</v>
      </c>
      <c r="G14" s="115"/>
      <c r="H14" s="17">
        <f>ROUND(G14*(1+$I$6),2)</f>
        <v>0</v>
      </c>
      <c r="I14" s="18">
        <f t="shared" ref="I14" si="0">ROUND(F14*H14,2)</f>
        <v>0</v>
      </c>
    </row>
    <row r="15" spans="1:9">
      <c r="A15" s="62" t="s">
        <v>7</v>
      </c>
      <c r="B15" s="63"/>
      <c r="C15" s="63"/>
      <c r="D15" s="63"/>
      <c r="E15" s="63"/>
      <c r="F15" s="63"/>
      <c r="G15" s="63"/>
      <c r="H15" s="64"/>
      <c r="I15" s="19">
        <f>SUM(I13:I14)</f>
        <v>0</v>
      </c>
    </row>
    <row r="16" spans="1:9">
      <c r="A16" s="20">
        <v>3</v>
      </c>
      <c r="B16" s="106" t="s">
        <v>14</v>
      </c>
      <c r="C16" s="107"/>
      <c r="D16" s="108"/>
      <c r="E16" s="12" t="s">
        <v>9</v>
      </c>
      <c r="F16" s="12" t="s">
        <v>10</v>
      </c>
      <c r="G16" s="13" t="s">
        <v>11</v>
      </c>
      <c r="H16" s="13" t="s">
        <v>12</v>
      </c>
      <c r="I16" s="14" t="s">
        <v>13</v>
      </c>
    </row>
    <row r="17" spans="1:9">
      <c r="A17" s="15" t="s">
        <v>6</v>
      </c>
      <c r="B17" s="99" t="s">
        <v>20</v>
      </c>
      <c r="C17" s="100"/>
      <c r="D17" s="101"/>
      <c r="E17" s="15" t="s">
        <v>9</v>
      </c>
      <c r="F17" s="16">
        <v>1</v>
      </c>
      <c r="G17" s="115"/>
      <c r="H17" s="17">
        <f>ROUND(G17*(1+$I$6),2)</f>
        <v>0</v>
      </c>
      <c r="I17" s="18">
        <f>ROUND(F17*H17,2)</f>
        <v>0</v>
      </c>
    </row>
    <row r="18" spans="1:9">
      <c r="A18" s="62" t="s">
        <v>7</v>
      </c>
      <c r="B18" s="63"/>
      <c r="C18" s="63"/>
      <c r="D18" s="63"/>
      <c r="E18" s="63"/>
      <c r="F18" s="63"/>
      <c r="G18" s="63"/>
      <c r="H18" s="64"/>
      <c r="I18" s="19">
        <f>SUM(I17:I17)</f>
        <v>0</v>
      </c>
    </row>
    <row r="19" spans="1:9">
      <c r="A19" s="21">
        <v>4</v>
      </c>
      <c r="B19" s="97" t="s">
        <v>51</v>
      </c>
      <c r="C19" s="96"/>
      <c r="D19" s="98"/>
      <c r="E19" s="12" t="s">
        <v>9</v>
      </c>
      <c r="F19" s="12" t="s">
        <v>10</v>
      </c>
      <c r="G19" s="13" t="s">
        <v>11</v>
      </c>
      <c r="H19" s="13" t="s">
        <v>12</v>
      </c>
      <c r="I19" s="14" t="s">
        <v>13</v>
      </c>
    </row>
    <row r="20" spans="1:9">
      <c r="A20" s="15" t="s">
        <v>33</v>
      </c>
      <c r="B20" s="99" t="s">
        <v>27</v>
      </c>
      <c r="C20" s="100"/>
      <c r="D20" s="101"/>
      <c r="E20" s="22" t="s">
        <v>28</v>
      </c>
      <c r="F20" s="24">
        <v>1</v>
      </c>
      <c r="G20" s="115"/>
      <c r="H20" s="23">
        <f>ROUND(G20*(1+$I$6),2)</f>
        <v>0</v>
      </c>
      <c r="I20" s="18">
        <f t="shared" ref="I20:I21" si="1">ROUND(F20*H20,2)</f>
        <v>0</v>
      </c>
    </row>
    <row r="21" spans="1:9">
      <c r="A21" s="15" t="s">
        <v>34</v>
      </c>
      <c r="B21" s="99" t="s">
        <v>29</v>
      </c>
      <c r="C21" s="100"/>
      <c r="D21" s="101"/>
      <c r="E21" s="22" t="s">
        <v>30</v>
      </c>
      <c r="F21" s="24">
        <f>ROUND(40*2*10,2)</f>
        <v>800</v>
      </c>
      <c r="G21" s="115"/>
      <c r="H21" s="23">
        <f>ROUND(G21*(1+$I$6),2)</f>
        <v>0</v>
      </c>
      <c r="I21" s="18">
        <f t="shared" si="1"/>
        <v>0</v>
      </c>
    </row>
    <row r="22" spans="1:9">
      <c r="A22" s="15" t="s">
        <v>35</v>
      </c>
      <c r="B22" s="109" t="s">
        <v>22</v>
      </c>
      <c r="C22" s="110"/>
      <c r="D22" s="111"/>
      <c r="E22" s="22" t="s">
        <v>21</v>
      </c>
      <c r="F22" s="24">
        <f>4*22*3</f>
        <v>264</v>
      </c>
      <c r="G22" s="115"/>
      <c r="H22" s="23">
        <f>ROUND(G22*(1+$I$6),2)</f>
        <v>0</v>
      </c>
      <c r="I22" s="18">
        <f>ROUND(F22*H22,2)</f>
        <v>0</v>
      </c>
    </row>
    <row r="23" spans="1:9">
      <c r="A23" s="15" t="s">
        <v>36</v>
      </c>
      <c r="B23" s="112" t="s">
        <v>24</v>
      </c>
      <c r="C23" s="113"/>
      <c r="D23" s="114"/>
      <c r="E23" s="22" t="s">
        <v>21</v>
      </c>
      <c r="F23" s="24">
        <f>8*22*1</f>
        <v>176</v>
      </c>
      <c r="G23" s="115"/>
      <c r="H23" s="23">
        <f>ROUND(G23*(1+$I$6),2)</f>
        <v>0</v>
      </c>
      <c r="I23" s="18">
        <f>ROUND(F23*H23,2)</f>
        <v>0</v>
      </c>
    </row>
    <row r="24" spans="1:9">
      <c r="A24" s="15" t="s">
        <v>37</v>
      </c>
      <c r="B24" s="109" t="s">
        <v>23</v>
      </c>
      <c r="C24" s="110"/>
      <c r="D24" s="111"/>
      <c r="E24" s="22" t="s">
        <v>21</v>
      </c>
      <c r="F24" s="24">
        <f>4*22*1</f>
        <v>88</v>
      </c>
      <c r="G24" s="115"/>
      <c r="H24" s="23">
        <f>ROUND(G24*(1+$I$6),2)</f>
        <v>0</v>
      </c>
      <c r="I24" s="18">
        <f t="shared" ref="I24:I25" si="2">ROUND(F24*H24,2)</f>
        <v>0</v>
      </c>
    </row>
    <row r="25" spans="1:9">
      <c r="A25" s="15" t="s">
        <v>38</v>
      </c>
      <c r="B25" s="109" t="s">
        <v>25</v>
      </c>
      <c r="C25" s="110"/>
      <c r="D25" s="111"/>
      <c r="E25" s="22" t="s">
        <v>21</v>
      </c>
      <c r="F25" s="24">
        <f>4*22*1</f>
        <v>88</v>
      </c>
      <c r="G25" s="115"/>
      <c r="H25" s="23">
        <f>ROUND(G25*(1+$I$6),2)</f>
        <v>0</v>
      </c>
      <c r="I25" s="18">
        <f t="shared" si="2"/>
        <v>0</v>
      </c>
    </row>
    <row r="26" spans="1:9">
      <c r="A26" s="15" t="s">
        <v>39</v>
      </c>
      <c r="B26" s="112" t="s">
        <v>26</v>
      </c>
      <c r="C26" s="113"/>
      <c r="D26" s="114"/>
      <c r="E26" s="22" t="s">
        <v>21</v>
      </c>
      <c r="F26" s="24">
        <f>4*10*1</f>
        <v>40</v>
      </c>
      <c r="G26" s="115"/>
      <c r="H26" s="23">
        <f>ROUND(G26*(1+$I$6),2)</f>
        <v>0</v>
      </c>
      <c r="I26" s="18">
        <f>ROUND(F26*H26,2)</f>
        <v>0</v>
      </c>
    </row>
    <row r="27" spans="1:9">
      <c r="A27" s="59" t="s">
        <v>7</v>
      </c>
      <c r="B27" s="60"/>
      <c r="C27" s="60"/>
      <c r="D27" s="60"/>
      <c r="E27" s="60"/>
      <c r="F27" s="60"/>
      <c r="G27" s="60"/>
      <c r="H27" s="61"/>
      <c r="I27" s="19">
        <f>SUM(I20:I26)</f>
        <v>0</v>
      </c>
    </row>
    <row r="28" spans="1:9">
      <c r="A28" s="2"/>
      <c r="B28" s="2"/>
      <c r="C28" s="2"/>
      <c r="D28" s="3"/>
      <c r="E28" s="1"/>
      <c r="F28" s="1"/>
      <c r="G28" s="2"/>
      <c r="H28" s="4" t="s">
        <v>7</v>
      </c>
      <c r="I28" s="11">
        <f>SUM(I10,I15,I18,I27)</f>
        <v>0</v>
      </c>
    </row>
    <row r="29" spans="1:9">
      <c r="A29" s="5" t="s">
        <v>8</v>
      </c>
      <c r="B29" s="6"/>
      <c r="C29" s="6"/>
      <c r="D29" s="6"/>
      <c r="E29" s="6"/>
      <c r="F29" s="7"/>
      <c r="G29" s="8"/>
      <c r="H29" s="9"/>
      <c r="I29" s="10"/>
    </row>
    <row r="30" spans="1:9" ht="54" customHeight="1">
      <c r="A30" s="126" t="s">
        <v>89</v>
      </c>
      <c r="B30" s="126"/>
      <c r="C30" s="126"/>
      <c r="D30" s="126"/>
      <c r="E30" s="126"/>
      <c r="F30" s="126"/>
      <c r="G30" s="126"/>
      <c r="H30" s="126"/>
      <c r="I30" s="126"/>
    </row>
    <row r="31" spans="1:9">
      <c r="A31" s="120"/>
      <c r="B31" s="121"/>
      <c r="C31" s="121"/>
      <c r="D31" s="121"/>
      <c r="E31" s="121"/>
      <c r="F31" s="122"/>
      <c r="G31" s="123"/>
      <c r="H31" s="124"/>
      <c r="I31" s="125"/>
    </row>
    <row r="32" spans="1:9">
      <c r="A32" s="5"/>
      <c r="B32" s="6"/>
      <c r="C32" s="6"/>
      <c r="D32" s="6"/>
      <c r="E32" s="6"/>
      <c r="F32" s="7"/>
      <c r="G32" s="8"/>
      <c r="H32" s="2"/>
      <c r="I32" s="2"/>
    </row>
    <row r="33" spans="1:9">
      <c r="A33" s="5"/>
      <c r="B33" s="6"/>
      <c r="C33" s="6"/>
      <c r="D33" s="6"/>
      <c r="E33" s="6"/>
      <c r="F33" s="7"/>
      <c r="G33" s="8"/>
      <c r="H33" s="2"/>
      <c r="I33" s="2"/>
    </row>
    <row r="34" spans="1:9">
      <c r="A34" s="5"/>
      <c r="B34" s="6"/>
      <c r="C34" s="6"/>
      <c r="D34" s="6"/>
      <c r="E34" s="6"/>
      <c r="F34" s="7"/>
      <c r="G34" s="8"/>
      <c r="H34" s="2"/>
      <c r="I34" s="2"/>
    </row>
    <row r="35" spans="1:9">
      <c r="A35" s="5"/>
      <c r="B35" s="6"/>
      <c r="C35" s="6"/>
      <c r="D35" s="6"/>
      <c r="E35" s="6"/>
      <c r="F35" s="7"/>
      <c r="G35" s="8"/>
      <c r="H35" s="2"/>
      <c r="I35" s="2"/>
    </row>
    <row r="36" spans="1:9">
      <c r="A36" s="66"/>
      <c r="B36" s="66"/>
      <c r="C36" s="66"/>
      <c r="D36" s="66"/>
      <c r="E36" s="66"/>
      <c r="F36" s="66"/>
      <c r="G36" s="66"/>
      <c r="H36" s="66"/>
      <c r="I36" s="66"/>
    </row>
    <row r="37" spans="1:9">
      <c r="A37" s="66"/>
      <c r="B37" s="66"/>
      <c r="C37" s="66"/>
      <c r="D37" s="66"/>
      <c r="E37" s="66"/>
      <c r="F37" s="66"/>
      <c r="G37" s="66"/>
      <c r="H37" s="66"/>
      <c r="I37" s="66"/>
    </row>
    <row r="38" spans="1:9">
      <c r="A38" s="65"/>
      <c r="B38" s="65"/>
      <c r="C38" s="65"/>
      <c r="D38" s="65"/>
      <c r="E38" s="65"/>
      <c r="F38" s="65"/>
      <c r="G38" s="65"/>
      <c r="H38" s="65"/>
      <c r="I38" s="65"/>
    </row>
  </sheetData>
  <mergeCells count="33">
    <mergeCell ref="D1:I3"/>
    <mergeCell ref="H6:H7"/>
    <mergeCell ref="I6:I7"/>
    <mergeCell ref="A30:I30"/>
    <mergeCell ref="B17:D17"/>
    <mergeCell ref="B19:D19"/>
    <mergeCell ref="B20:D20"/>
    <mergeCell ref="B21:D21"/>
    <mergeCell ref="B22:D22"/>
    <mergeCell ref="B13:D13"/>
    <mergeCell ref="B14:D14"/>
    <mergeCell ref="C6:G6"/>
    <mergeCell ref="C7:G7"/>
    <mergeCell ref="B16:D16"/>
    <mergeCell ref="A15:H15"/>
    <mergeCell ref="A7:B7"/>
    <mergeCell ref="A1:C5"/>
    <mergeCell ref="D4:I5"/>
    <mergeCell ref="A6:B6"/>
    <mergeCell ref="A10:H10"/>
    <mergeCell ref="A11:I11"/>
    <mergeCell ref="B8:D8"/>
    <mergeCell ref="B9:D9"/>
    <mergeCell ref="B12:D12"/>
    <mergeCell ref="A27:H27"/>
    <mergeCell ref="A18:H18"/>
    <mergeCell ref="A38:I38"/>
    <mergeCell ref="A37:I37"/>
    <mergeCell ref="A36:I36"/>
    <mergeCell ref="B23:D23"/>
    <mergeCell ref="B24:D24"/>
    <mergeCell ref="B25:D25"/>
    <mergeCell ref="B26:D26"/>
  </mergeCells>
  <pageMargins left="0.59055118110236227" right="0.19685039370078741" top="0.78740157480314965" bottom="0.3937007874015748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B35F2-1A19-43AA-A0B4-0063C3025068}">
  <dimension ref="A2:I49"/>
  <sheetViews>
    <sheetView showGridLines="0" topLeftCell="A16" workbookViewId="0">
      <selection activeCell="N26" sqref="N26"/>
    </sheetView>
  </sheetViews>
  <sheetFormatPr defaultRowHeight="15"/>
  <cols>
    <col min="1" max="1" width="2.140625" customWidth="1"/>
    <col min="2" max="2" width="6.28515625" customWidth="1"/>
    <col min="3" max="3" width="35.7109375" customWidth="1"/>
    <col min="4" max="4" width="10.42578125" customWidth="1"/>
    <col min="5" max="5" width="8" customWidth="1"/>
    <col min="6" max="6" width="10.42578125" customWidth="1"/>
    <col min="7" max="7" width="17.5703125" bestFit="1" customWidth="1"/>
    <col min="8" max="8" width="3.42578125" customWidth="1"/>
  </cols>
  <sheetData>
    <row r="2" spans="1:9">
      <c r="B2" s="76" t="s">
        <v>52</v>
      </c>
      <c r="C2" s="77"/>
      <c r="D2" s="77"/>
      <c r="E2" s="77"/>
      <c r="F2" s="77"/>
      <c r="G2" s="78"/>
      <c r="H2" s="49"/>
      <c r="I2" s="49"/>
    </row>
    <row r="3" spans="1:9">
      <c r="A3" s="30"/>
      <c r="B3" s="79"/>
      <c r="C3" s="80"/>
      <c r="D3" s="80"/>
      <c r="E3" s="80"/>
      <c r="F3" s="80"/>
      <c r="G3" s="81"/>
      <c r="H3" s="30"/>
    </row>
    <row r="4" spans="1:9">
      <c r="A4" s="31"/>
      <c r="B4" s="136" t="s">
        <v>53</v>
      </c>
      <c r="C4" s="136"/>
      <c r="D4" s="136"/>
      <c r="E4" s="136"/>
      <c r="F4" s="136"/>
      <c r="G4" s="136"/>
      <c r="H4" s="31"/>
    </row>
    <row r="5" spans="1:9">
      <c r="A5" s="29"/>
      <c r="B5" s="137"/>
      <c r="C5" s="138" t="s">
        <v>54</v>
      </c>
      <c r="D5" s="137" t="s">
        <v>55</v>
      </c>
      <c r="E5" s="137" t="s">
        <v>56</v>
      </c>
      <c r="F5" s="137" t="s">
        <v>57</v>
      </c>
      <c r="G5" s="139" t="s">
        <v>58</v>
      </c>
      <c r="H5" s="29"/>
    </row>
    <row r="6" spans="1:9">
      <c r="A6" s="31"/>
      <c r="B6" s="32" t="s">
        <v>59</v>
      </c>
      <c r="C6" s="33" t="s">
        <v>60</v>
      </c>
      <c r="D6" s="34">
        <v>1.4999999999999999E-2</v>
      </c>
      <c r="E6" s="34">
        <v>3.4500000000000003E-2</v>
      </c>
      <c r="F6" s="34">
        <v>4.4900000000000002E-2</v>
      </c>
      <c r="G6" s="35">
        <v>3.4500000000000003E-2</v>
      </c>
      <c r="H6" s="31"/>
    </row>
    <row r="7" spans="1:9">
      <c r="A7" s="31"/>
      <c r="B7" s="36" t="s">
        <v>61</v>
      </c>
      <c r="C7" s="37" t="s">
        <v>62</v>
      </c>
      <c r="D7" s="38">
        <v>3.0000000000000001E-3</v>
      </c>
      <c r="E7" s="38">
        <v>4.7999999999999996E-3</v>
      </c>
      <c r="F7" s="38">
        <v>8.2000000000000007E-3</v>
      </c>
      <c r="G7" s="39">
        <v>4.7999999999999996E-3</v>
      </c>
      <c r="H7" s="31"/>
    </row>
    <row r="8" spans="1:9">
      <c r="A8" s="31"/>
      <c r="B8" s="36" t="s">
        <v>63</v>
      </c>
      <c r="C8" s="40" t="s">
        <v>64</v>
      </c>
      <c r="D8" s="38">
        <v>5.5999999999999999E-3</v>
      </c>
      <c r="E8" s="38">
        <v>8.5000000000000006E-3</v>
      </c>
      <c r="F8" s="38">
        <v>8.8999999999999999E-3</v>
      </c>
      <c r="G8" s="39">
        <v>8.5000000000000006E-3</v>
      </c>
      <c r="H8" s="31"/>
    </row>
    <row r="9" spans="1:9">
      <c r="A9" s="31"/>
      <c r="B9" s="41" t="s">
        <v>65</v>
      </c>
      <c r="C9" s="42" t="s">
        <v>66</v>
      </c>
      <c r="D9" s="38">
        <v>8.5000000000000006E-3</v>
      </c>
      <c r="E9" s="38">
        <v>8.5000000000000006E-3</v>
      </c>
      <c r="F9" s="38">
        <v>1.11E-2</v>
      </c>
      <c r="G9" s="39">
        <v>8.5000000000000006E-3</v>
      </c>
      <c r="H9" s="31"/>
    </row>
    <row r="10" spans="1:9">
      <c r="A10" s="31"/>
      <c r="B10" s="41" t="s">
        <v>67</v>
      </c>
      <c r="C10" s="42" t="s">
        <v>68</v>
      </c>
      <c r="D10" s="38">
        <v>3.5000000000000003E-2</v>
      </c>
      <c r="E10" s="38">
        <v>5.11E-2</v>
      </c>
      <c r="F10" s="38">
        <v>6.2199999999999998E-2</v>
      </c>
      <c r="G10" s="39">
        <v>3.9600000000000003E-2</v>
      </c>
      <c r="H10" s="31"/>
    </row>
    <row r="11" spans="1:9">
      <c r="A11" s="31"/>
      <c r="B11" s="41" t="s">
        <v>69</v>
      </c>
      <c r="C11" s="42" t="s">
        <v>70</v>
      </c>
      <c r="D11" s="51">
        <v>3.6499999999999998E-2</v>
      </c>
      <c r="E11" s="51">
        <v>3.6499999999999998E-2</v>
      </c>
      <c r="F11" s="51">
        <v>3.6499999999999998E-2</v>
      </c>
      <c r="G11" s="52">
        <v>3.6499999999999998E-2</v>
      </c>
      <c r="H11" s="31"/>
    </row>
    <row r="12" spans="1:9">
      <c r="A12" s="31"/>
      <c r="B12" s="55" t="s">
        <v>71</v>
      </c>
      <c r="C12" s="56" t="s">
        <v>72</v>
      </c>
      <c r="D12" s="57">
        <v>0</v>
      </c>
      <c r="E12" s="57">
        <v>0</v>
      </c>
      <c r="F12" s="57">
        <v>0</v>
      </c>
      <c r="G12" s="58">
        <v>0</v>
      </c>
      <c r="H12" s="31"/>
    </row>
    <row r="13" spans="1:9">
      <c r="A13" s="53"/>
      <c r="B13" s="53"/>
      <c r="C13" s="54"/>
      <c r="D13" s="54"/>
      <c r="E13" s="54"/>
      <c r="F13" s="54"/>
      <c r="G13" s="53"/>
      <c r="H13" s="53"/>
      <c r="I13" s="50"/>
    </row>
    <row r="14" spans="1:9">
      <c r="A14" s="29"/>
      <c r="B14" s="143" t="s">
        <v>73</v>
      </c>
      <c r="C14" s="143"/>
      <c r="D14" s="144">
        <v>0.111</v>
      </c>
      <c r="E14" s="144">
        <v>0.14019999999999999</v>
      </c>
      <c r="F14" s="144">
        <v>0.16800000000000001</v>
      </c>
      <c r="G14" s="145">
        <f>((1+G6+G7+G8)*(1+G9)*(1+G10)/(1-G11-G12))-1</f>
        <v>0.14016800153606646</v>
      </c>
      <c r="H14" s="29"/>
    </row>
    <row r="17" spans="1:7">
      <c r="A17" s="31"/>
      <c r="B17" s="140" t="s">
        <v>74</v>
      </c>
      <c r="C17" s="140"/>
      <c r="D17" s="140"/>
      <c r="E17" s="140"/>
      <c r="F17" s="140"/>
      <c r="G17" s="140"/>
    </row>
    <row r="18" spans="1:7">
      <c r="A18" s="29"/>
      <c r="B18" s="137"/>
      <c r="C18" s="138" t="s">
        <v>54</v>
      </c>
      <c r="D18" s="137" t="s">
        <v>55</v>
      </c>
      <c r="E18" s="137" t="s">
        <v>56</v>
      </c>
      <c r="F18" s="137" t="s">
        <v>57</v>
      </c>
      <c r="G18" s="141" t="s">
        <v>58</v>
      </c>
    </row>
    <row r="19" spans="1:7">
      <c r="A19" s="31"/>
      <c r="B19" s="32" t="s">
        <v>59</v>
      </c>
      <c r="C19" s="33" t="s">
        <v>60</v>
      </c>
      <c r="D19" s="34">
        <v>3.4299999999999997E-2</v>
      </c>
      <c r="E19" s="34">
        <v>4.9299999999999997E-2</v>
      </c>
      <c r="F19" s="34">
        <v>6.7100000000000007E-2</v>
      </c>
      <c r="G19" s="116"/>
    </row>
    <row r="20" spans="1:7">
      <c r="A20" s="31"/>
      <c r="B20" s="36" t="s">
        <v>61</v>
      </c>
      <c r="C20" s="37" t="s">
        <v>62</v>
      </c>
      <c r="D20" s="38">
        <v>2.8E-3</v>
      </c>
      <c r="E20" s="38">
        <v>4.8999999999999998E-3</v>
      </c>
      <c r="F20" s="38">
        <v>7.4999999999999997E-3</v>
      </c>
      <c r="G20" s="117"/>
    </row>
    <row r="21" spans="1:7">
      <c r="A21" s="31"/>
      <c r="B21" s="36" t="s">
        <v>63</v>
      </c>
      <c r="C21" s="40" t="s">
        <v>64</v>
      </c>
      <c r="D21" s="38">
        <v>0.01</v>
      </c>
      <c r="E21" s="38">
        <v>1.3899999999999999E-2</v>
      </c>
      <c r="F21" s="38">
        <v>1.7399999999999999E-2</v>
      </c>
      <c r="G21" s="117"/>
    </row>
    <row r="22" spans="1:7">
      <c r="A22" s="31"/>
      <c r="B22" s="41" t="s">
        <v>65</v>
      </c>
      <c r="C22" s="42" t="s">
        <v>66</v>
      </c>
      <c r="D22" s="38">
        <v>9.4000000000000004E-3</v>
      </c>
      <c r="E22" s="38">
        <v>9.9000000000000008E-3</v>
      </c>
      <c r="F22" s="38">
        <v>1.17E-2</v>
      </c>
      <c r="G22" s="117"/>
    </row>
    <row r="23" spans="1:7">
      <c r="A23" s="31"/>
      <c r="B23" s="41" t="s">
        <v>67</v>
      </c>
      <c r="C23" s="42" t="s">
        <v>68</v>
      </c>
      <c r="D23" s="38">
        <v>6.7400000000000002E-2</v>
      </c>
      <c r="E23" s="38">
        <v>8.0399999999999999E-2</v>
      </c>
      <c r="F23" s="38">
        <v>9.4E-2</v>
      </c>
      <c r="G23" s="117"/>
    </row>
    <row r="24" spans="1:7">
      <c r="A24" s="31"/>
      <c r="B24" s="41" t="s">
        <v>69</v>
      </c>
      <c r="C24" s="42" t="s">
        <v>70</v>
      </c>
      <c r="D24" s="38">
        <v>3.6499999999999998E-2</v>
      </c>
      <c r="E24" s="38">
        <v>3.6499999999999998E-2</v>
      </c>
      <c r="F24" s="38">
        <v>3.6499999999999998E-2</v>
      </c>
      <c r="G24" s="117"/>
    </row>
    <row r="25" spans="1:7">
      <c r="A25" s="31"/>
      <c r="B25" s="36" t="s">
        <v>71</v>
      </c>
      <c r="C25" s="40" t="s">
        <v>72</v>
      </c>
      <c r="D25" s="38">
        <v>0.05</v>
      </c>
      <c r="E25" s="38">
        <v>0.05</v>
      </c>
      <c r="F25" s="38">
        <v>0.05</v>
      </c>
      <c r="G25" s="117"/>
    </row>
    <row r="27" spans="1:7">
      <c r="A27" s="29"/>
      <c r="B27" s="140" t="s">
        <v>73</v>
      </c>
      <c r="C27" s="140"/>
      <c r="D27" s="142">
        <v>0.20760000000000001</v>
      </c>
      <c r="E27" s="142">
        <v>0.24179999999999999</v>
      </c>
      <c r="F27" s="142">
        <v>0.26440000000000002</v>
      </c>
      <c r="G27" s="146">
        <f>((1+G19+G20+G21)*(1+G22)*(1+G23)/(1-G24-G25))-1</f>
        <v>0</v>
      </c>
    </row>
    <row r="30" spans="1:7">
      <c r="A30" s="43"/>
      <c r="B30" s="82" t="s">
        <v>75</v>
      </c>
      <c r="C30" s="82"/>
      <c r="D30" s="82"/>
      <c r="E30" s="82"/>
      <c r="F30" s="82"/>
      <c r="G30" s="82"/>
    </row>
    <row r="31" spans="1:7">
      <c r="A31" s="44"/>
      <c r="B31" s="82"/>
      <c r="C31" s="82"/>
      <c r="D31" s="82"/>
      <c r="E31" s="82"/>
      <c r="F31" s="82"/>
      <c r="G31" s="82"/>
    </row>
    <row r="32" spans="1:7">
      <c r="A32" s="44"/>
      <c r="B32" s="45"/>
      <c r="C32" s="45"/>
      <c r="D32" s="45"/>
      <c r="E32" s="45"/>
      <c r="F32" s="45"/>
      <c r="G32" s="45"/>
    </row>
    <row r="33" spans="1:8">
      <c r="B33" s="46" t="s">
        <v>76</v>
      </c>
      <c r="C33" s="75" t="s">
        <v>77</v>
      </c>
      <c r="D33" s="75"/>
      <c r="E33" s="75"/>
      <c r="F33" s="75"/>
      <c r="G33" s="75"/>
      <c r="H33" s="75"/>
    </row>
    <row r="34" spans="1:8">
      <c r="C34" s="83" t="s">
        <v>78</v>
      </c>
      <c r="D34" s="83"/>
      <c r="E34" s="83"/>
      <c r="F34" s="83"/>
      <c r="G34" s="83"/>
    </row>
    <row r="36" spans="1:8">
      <c r="C36" s="75" t="s">
        <v>79</v>
      </c>
      <c r="D36" s="75"/>
      <c r="E36" s="75"/>
      <c r="F36" s="75"/>
      <c r="G36" s="75"/>
      <c r="H36" s="75"/>
    </row>
    <row r="37" spans="1:8">
      <c r="C37" s="47" t="s">
        <v>80</v>
      </c>
    </row>
    <row r="39" spans="1:8">
      <c r="C39" s="48" t="s">
        <v>81</v>
      </c>
    </row>
    <row r="42" spans="1:8">
      <c r="B42" s="74"/>
      <c r="C42" s="74"/>
      <c r="D42" s="74"/>
      <c r="E42" s="74"/>
      <c r="F42" s="74"/>
      <c r="G42" s="74"/>
    </row>
    <row r="43" spans="1:8">
      <c r="B43" s="73"/>
      <c r="C43" s="73"/>
      <c r="D43" s="73"/>
      <c r="E43" s="73"/>
      <c r="F43" s="73"/>
      <c r="G43" s="73"/>
    </row>
    <row r="45" spans="1:8">
      <c r="A45" s="46" t="s">
        <v>82</v>
      </c>
      <c r="B45" s="74"/>
      <c r="C45" s="74"/>
      <c r="D45" s="74"/>
      <c r="E45" s="74"/>
      <c r="F45" s="74"/>
      <c r="G45" s="74"/>
      <c r="H45" s="46"/>
    </row>
    <row r="46" spans="1:8">
      <c r="B46" s="73"/>
      <c r="C46" s="73"/>
      <c r="D46" s="73"/>
      <c r="E46" s="73"/>
      <c r="F46" s="73"/>
      <c r="G46" s="73"/>
    </row>
    <row r="48" spans="1:8">
      <c r="B48" s="74"/>
      <c r="C48" s="74"/>
      <c r="D48" s="74"/>
      <c r="E48" s="74"/>
      <c r="F48" s="74"/>
      <c r="G48" s="74"/>
    </row>
    <row r="49" spans="2:7">
      <c r="B49" s="73"/>
      <c r="C49" s="73"/>
      <c r="D49" s="73"/>
      <c r="E49" s="73"/>
      <c r="F49" s="73"/>
      <c r="G49" s="73"/>
    </row>
  </sheetData>
  <mergeCells count="15">
    <mergeCell ref="C36:H36"/>
    <mergeCell ref="B42:G42"/>
    <mergeCell ref="B4:G4"/>
    <mergeCell ref="B14:C14"/>
    <mergeCell ref="B17:G17"/>
    <mergeCell ref="B2:G3"/>
    <mergeCell ref="B27:C27"/>
    <mergeCell ref="B30:G31"/>
    <mergeCell ref="C33:H33"/>
    <mergeCell ref="C34:G34"/>
    <mergeCell ref="B43:G43"/>
    <mergeCell ref="B45:G45"/>
    <mergeCell ref="B46:G46"/>
    <mergeCell ref="B48:G48"/>
    <mergeCell ref="B49:G49"/>
  </mergeCells>
  <pageMargins left="0.98425196850393704" right="0.98425196850393704" top="0.78740157480314965" bottom="0.78740157480314965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EBA5-E276-4180-A6C1-D042CAD70506}">
  <dimension ref="A1:V7"/>
  <sheetViews>
    <sheetView workbookViewId="0">
      <selection activeCell="Z20" sqref="Z20"/>
    </sheetView>
  </sheetViews>
  <sheetFormatPr defaultRowHeight="15"/>
  <cols>
    <col min="1" max="1" width="5.28515625" customWidth="1"/>
    <col min="2" max="2" width="51" customWidth="1"/>
    <col min="3" max="3" width="16.5703125" customWidth="1"/>
    <col min="4" max="4" width="9.7109375" customWidth="1"/>
    <col min="5" max="20" width="3.42578125" customWidth="1"/>
    <col min="21" max="21" width="15.42578125" customWidth="1"/>
    <col min="22" max="22" width="8" customWidth="1"/>
  </cols>
  <sheetData>
    <row r="1" spans="1:22">
      <c r="A1" s="92" t="s">
        <v>40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</row>
    <row r="2" spans="1:2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</row>
    <row r="3" spans="1:22">
      <c r="A3" s="93" t="s">
        <v>41</v>
      </c>
      <c r="B3" s="93" t="s">
        <v>42</v>
      </c>
      <c r="C3" s="93" t="s">
        <v>43</v>
      </c>
      <c r="D3" s="93" t="s">
        <v>44</v>
      </c>
      <c r="E3" s="94" t="s">
        <v>45</v>
      </c>
      <c r="F3" s="94"/>
      <c r="G3" s="94"/>
      <c r="H3" s="94"/>
      <c r="I3" s="94" t="s">
        <v>45</v>
      </c>
      <c r="J3" s="94"/>
      <c r="K3" s="94"/>
      <c r="L3" s="94"/>
      <c r="M3" s="94" t="s">
        <v>45</v>
      </c>
      <c r="N3" s="94"/>
      <c r="O3" s="94"/>
      <c r="P3" s="94"/>
      <c r="Q3" s="94" t="s">
        <v>45</v>
      </c>
      <c r="R3" s="94"/>
      <c r="S3" s="94"/>
      <c r="T3" s="94"/>
      <c r="U3" s="95" t="s">
        <v>46</v>
      </c>
      <c r="V3" s="95" t="s">
        <v>47</v>
      </c>
    </row>
    <row r="4" spans="1:22">
      <c r="A4" s="93"/>
      <c r="B4" s="93"/>
      <c r="C4" s="93"/>
      <c r="D4" s="93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5"/>
      <c r="V4" s="95"/>
    </row>
    <row r="5" spans="1:22">
      <c r="A5" s="93"/>
      <c r="B5" s="93"/>
      <c r="C5" s="93"/>
      <c r="D5" s="93"/>
      <c r="E5" s="94" t="s">
        <v>83</v>
      </c>
      <c r="F5" s="94"/>
      <c r="G5" s="94"/>
      <c r="H5" s="94"/>
      <c r="I5" s="94" t="s">
        <v>84</v>
      </c>
      <c r="J5" s="94"/>
      <c r="K5" s="94"/>
      <c r="L5" s="94"/>
      <c r="M5" s="94" t="s">
        <v>85</v>
      </c>
      <c r="N5" s="94"/>
      <c r="O5" s="94"/>
      <c r="P5" s="94"/>
      <c r="Q5" s="94" t="s">
        <v>86</v>
      </c>
      <c r="R5" s="94"/>
      <c r="S5" s="94"/>
      <c r="T5" s="94"/>
      <c r="U5" s="27" t="s">
        <v>48</v>
      </c>
      <c r="V5" s="28" t="s">
        <v>49</v>
      </c>
    </row>
    <row r="6" spans="1:22" ht="15" customHeight="1">
      <c r="A6" s="88">
        <v>1</v>
      </c>
      <c r="B6" s="89" t="s">
        <v>50</v>
      </c>
      <c r="C6" s="90">
        <f>ORÇAMENTO!I28</f>
        <v>0</v>
      </c>
      <c r="D6" s="91" t="s">
        <v>86</v>
      </c>
      <c r="E6" s="87">
        <v>0</v>
      </c>
      <c r="F6" s="87"/>
      <c r="G6" s="87"/>
      <c r="H6" s="87"/>
      <c r="I6" s="87">
        <v>0</v>
      </c>
      <c r="J6" s="87"/>
      <c r="K6" s="87"/>
      <c r="L6" s="87"/>
      <c r="M6" s="87">
        <v>0</v>
      </c>
      <c r="N6" s="87"/>
      <c r="O6" s="87"/>
      <c r="P6" s="87"/>
      <c r="Q6" s="87">
        <f>C6</f>
        <v>0</v>
      </c>
      <c r="R6" s="87"/>
      <c r="S6" s="87"/>
      <c r="T6" s="87"/>
      <c r="U6" s="85">
        <f>SUM(E6:T6)</f>
        <v>0</v>
      </c>
      <c r="V6" s="84" t="e">
        <f>SUM(E7:T7)</f>
        <v>#DIV/0!</v>
      </c>
    </row>
    <row r="7" spans="1:22">
      <c r="A7" s="88"/>
      <c r="B7" s="89"/>
      <c r="C7" s="90"/>
      <c r="D7" s="91"/>
      <c r="E7" s="86" t="e">
        <f>E6/$U6</f>
        <v>#DIV/0!</v>
      </c>
      <c r="F7" s="86"/>
      <c r="G7" s="86"/>
      <c r="H7" s="86"/>
      <c r="I7" s="86" t="e">
        <f>I6/$U6</f>
        <v>#DIV/0!</v>
      </c>
      <c r="J7" s="86"/>
      <c r="K7" s="86"/>
      <c r="L7" s="86"/>
      <c r="M7" s="86" t="e">
        <f>M6/$U6</f>
        <v>#DIV/0!</v>
      </c>
      <c r="N7" s="86"/>
      <c r="O7" s="86"/>
      <c r="P7" s="86"/>
      <c r="Q7" s="86" t="e">
        <f>Q6/$U6</f>
        <v>#DIV/0!</v>
      </c>
      <c r="R7" s="86"/>
      <c r="S7" s="86"/>
      <c r="T7" s="86"/>
      <c r="U7" s="85"/>
      <c r="V7" s="85"/>
    </row>
  </sheetData>
  <mergeCells count="29">
    <mergeCell ref="A1:V2"/>
    <mergeCell ref="A3:A5"/>
    <mergeCell ref="B3:B5"/>
    <mergeCell ref="C3:C5"/>
    <mergeCell ref="D3:D5"/>
    <mergeCell ref="E3:H4"/>
    <mergeCell ref="I3:L4"/>
    <mergeCell ref="U3:U4"/>
    <mergeCell ref="Q5:T5"/>
    <mergeCell ref="Q3:T4"/>
    <mergeCell ref="V3:V4"/>
    <mergeCell ref="E5:H5"/>
    <mergeCell ref="I5:L5"/>
    <mergeCell ref="M3:P4"/>
    <mergeCell ref="M5:P5"/>
    <mergeCell ref="A6:A7"/>
    <mergeCell ref="B6:B7"/>
    <mergeCell ref="C6:C7"/>
    <mergeCell ref="D6:D7"/>
    <mergeCell ref="E6:H6"/>
    <mergeCell ref="V6:V7"/>
    <mergeCell ref="E7:H7"/>
    <mergeCell ref="I7:L7"/>
    <mergeCell ref="Q6:T6"/>
    <mergeCell ref="Q7:T7"/>
    <mergeCell ref="I6:L6"/>
    <mergeCell ref="U6:U7"/>
    <mergeCell ref="M6:P6"/>
    <mergeCell ref="M7:P7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</vt:lpstr>
      <vt:lpstr>BDI</vt:lpstr>
      <vt:lpstr>CRONOGRAMA FÍSICO-FINANCEIRO</vt:lpstr>
      <vt:lpstr>BDI!Area_de_impressao</vt:lpstr>
      <vt:lpstr>'CRONOGRAMA FÍSICO-FINANCEIRO'!Area_de_impressao</vt:lpstr>
      <vt:lpstr>ORÇAMENTO!Area_de_impressao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dos Santos Nascimento</dc:creator>
  <cp:lastModifiedBy>Bruno dos Santos Nascimento</cp:lastModifiedBy>
  <cp:lastPrinted>2024-03-28T13:48:14Z</cp:lastPrinted>
  <dcterms:created xsi:type="dcterms:W3CDTF">2023-08-19T13:08:05Z</dcterms:created>
  <dcterms:modified xsi:type="dcterms:W3CDTF">2024-05-13T10:40:54Z</dcterms:modified>
</cp:coreProperties>
</file>